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/>
  <c r="E39" i="2" s="1"/>
  <c r="G42" i="1"/>
  <c r="E40" i="2" s="1"/>
  <c r="G43" i="1"/>
  <c r="E41" i="2" s="1"/>
  <c r="G44" i="1"/>
  <c r="G45"/>
  <c r="E43" i="2" s="1"/>
  <c r="G46" i="1"/>
  <c r="E44" i="2" s="1"/>
  <c r="G47" i="1"/>
  <c r="E45" i="2" s="1"/>
  <c r="G48" i="1"/>
  <c r="G49"/>
  <c r="E47" i="2" s="1"/>
  <c r="G50" i="1"/>
  <c r="E48" i="2" s="1"/>
  <c r="G51" i="1"/>
  <c r="E49" i="2" s="1"/>
  <c r="G52" i="1"/>
  <c r="G53"/>
  <c r="E51" i="2" s="1"/>
  <c r="G54" i="1"/>
  <c r="E52" i="2" s="1"/>
  <c r="G55" i="1"/>
  <c r="E53" i="2" s="1"/>
  <c r="G56" i="1"/>
  <c r="G57"/>
  <c r="E55" i="2" s="1"/>
  <c r="G58" i="1"/>
  <c r="E56" i="2" s="1"/>
  <c r="G59" i="1"/>
  <c r="E57" i="2" s="1"/>
  <c r="G60" i="1"/>
  <c r="G61"/>
  <c r="E59" i="2" s="1"/>
  <c r="G62" i="1"/>
  <c r="E60" i="2" s="1"/>
  <c r="G63" i="1"/>
  <c r="E61" i="2" s="1"/>
  <c r="G64" i="1"/>
  <c r="G65"/>
  <c r="E63" i="2" s="1"/>
  <c r="G66" i="1"/>
  <c r="E64" i="2" s="1"/>
  <c r="G67" i="1"/>
  <c r="E65" i="2" s="1"/>
  <c r="G68" i="1"/>
  <c r="G69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<sst xmlns="http://schemas.openxmlformats.org/spreadsheetml/2006/main" count="300" uniqueCount="124">
  <si>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</si>
  <si>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</si>
  <si>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</si>
  <si>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</si>
  <si>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</si>
  <si>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</si>
  <si>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</si>
  <si>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</si>
  <si>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</si>
  <si>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</si>
  <si>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</si>
  <si>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</si>
  <si>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</si>
  <si>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</si>
  <si>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</si>
  <si>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</si>
  <si>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</si>
  <si>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</si>
  <si>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</si>
  <si>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</si>
  <si>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</si>
  <si>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</si>
  <si>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</si>
  <si>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</si>
  <si>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</si>
  <si>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</si>
  <si>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</si>
  <si>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</si>
  <si>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</si>
  <si>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</si>
  <si>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</si>
  <si>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</si>
  <si>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</si>
  <si>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</si>
  <si>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</si>
  <si>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</si>
  <si>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STK STONI</t>
  </si>
  <si>
    <t>Gržalja</t>
  </si>
  <si>
    <t>Ivana</t>
  </si>
  <si>
    <t>super liga</t>
  </si>
  <si>
    <t>produženje</t>
  </si>
  <si>
    <t>ž</t>
  </si>
  <si>
    <t>Vujin</t>
  </si>
  <si>
    <t>Jasmina</t>
  </si>
  <si>
    <t>novi sad 2011</t>
  </si>
  <si>
    <t xml:space="preserve">Oklopdžija </t>
  </si>
  <si>
    <t>Nora</t>
  </si>
  <si>
    <t>panonka</t>
  </si>
  <si>
    <t>Zdravković Mančić</t>
  </si>
  <si>
    <t>Tatjana</t>
  </si>
  <si>
    <t>Dimanić</t>
  </si>
  <si>
    <t>Stanisava</t>
  </si>
  <si>
    <t>Jelena</t>
  </si>
  <si>
    <t>Nikolić</t>
  </si>
  <si>
    <t>Krstić</t>
  </si>
  <si>
    <t>Jovana</t>
  </si>
  <si>
    <t xml:space="preserve">Paunović </t>
  </si>
  <si>
    <t>Petar</t>
  </si>
  <si>
    <t>kvalitetna liga</t>
  </si>
  <si>
    <t>m</t>
  </si>
  <si>
    <t>Anđelija</t>
  </si>
  <si>
    <t>Kobliška</t>
  </si>
  <si>
    <t>Janko</t>
  </si>
  <si>
    <t>Kocić</t>
  </si>
  <si>
    <t>Marta</t>
  </si>
  <si>
    <t>Batanjac</t>
  </si>
  <si>
    <t>Mihailo</t>
  </si>
  <si>
    <t>Mloš</t>
  </si>
  <si>
    <t>Jovanović</t>
  </si>
  <si>
    <t>Martina</t>
  </si>
  <si>
    <t>Vasić</t>
  </si>
  <si>
    <t>Lena</t>
  </si>
  <si>
    <t>Milkić</t>
  </si>
  <si>
    <t>Emilija</t>
  </si>
  <si>
    <t>Marjan</t>
  </si>
  <si>
    <t>Neda</t>
  </si>
  <si>
    <t>Bogdan</t>
  </si>
  <si>
    <t>Mina</t>
  </si>
  <si>
    <t>Cenić</t>
  </si>
  <si>
    <t>Dušan</t>
  </si>
  <si>
    <t>Stepanović</t>
  </si>
  <si>
    <t>Žarko</t>
  </si>
  <si>
    <t>Milica</t>
  </si>
  <si>
    <t>Ganić</t>
  </si>
  <si>
    <t>Mikan</t>
  </si>
  <si>
    <t>Sofija</t>
  </si>
  <si>
    <t>Miletić</t>
  </si>
  <si>
    <t>Vladimir</t>
  </si>
  <si>
    <t>Aleksandar</t>
  </si>
  <si>
    <t>Rančić</t>
  </si>
  <si>
    <t>Ana</t>
  </si>
  <si>
    <t>Barać</t>
  </si>
  <si>
    <t>Pavlović</t>
  </si>
  <si>
    <t xml:space="preserve"> slavujac</t>
  </si>
  <si>
    <t>Iva</t>
  </si>
  <si>
    <t>002054</t>
  </si>
  <si>
    <t>002045</t>
  </si>
  <si>
    <t>002049</t>
  </si>
  <si>
    <t>002055</t>
  </si>
  <si>
    <t>002047</t>
  </si>
  <si>
    <t>002035</t>
  </si>
  <si>
    <t>002051</t>
  </si>
  <si>
    <t>002053</t>
  </si>
  <si>
    <t>002046</t>
  </si>
  <si>
    <t>002043</t>
  </si>
  <si>
    <t>002056</t>
  </si>
  <si>
    <t>002041</t>
  </si>
  <si>
    <t>002038</t>
  </si>
  <si>
    <t>002036</t>
  </si>
  <si>
    <t>002044</t>
  </si>
  <si>
    <t>002037</t>
  </si>
  <si>
    <t>002042</t>
  </si>
  <si>
    <t>002057</t>
  </si>
  <si>
    <t>002031</t>
  </si>
  <si>
    <t>002058</t>
  </si>
  <si>
    <t>002026</t>
  </si>
  <si>
    <t>000153</t>
  </si>
  <si>
    <t>002138</t>
  </si>
  <si>
    <t>002032</t>
  </si>
  <si>
    <t>Đorđe</t>
  </si>
  <si>
    <t>Dedić</t>
  </si>
  <si>
    <t>prva registracija</t>
  </si>
  <si>
    <t>Maša</t>
  </si>
  <si>
    <t>002048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</si>
</sst>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25" zoomScale="110" zoomScaleNormal="110" zoomScaleSheetLayoutView="90" workbookViewId="0">
      <selection activeCell="I31" sqref="I3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1994</v>
      </c>
      <c r="E4" s="22">
        <v>10</v>
      </c>
      <c r="F4" s="22">
        <v>8</v>
      </c>
      <c r="G4" s="14">
        <f t="shared" ref="G4" si="0">DATE(D4,E4,F4)</f>
        <v>34615</v>
      </c>
      <c r="H4" s="15" t="s">
        <v>116</v>
      </c>
      <c r="I4" s="44" t="s">
        <v>39</v>
      </c>
      <c r="J4" s="16" t="s">
        <v>40</v>
      </c>
      <c r="K4" s="26"/>
      <c r="L4" s="15" t="s">
        <v>41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1996</v>
      </c>
      <c r="E5" s="22">
        <v>1</v>
      </c>
      <c r="F5" s="22">
        <v>26</v>
      </c>
      <c r="G5" s="14">
        <f t="shared" ref="G5:G68" si="1">DATE(D5,E5,F5)</f>
        <v>35090</v>
      </c>
      <c r="H5" s="15"/>
      <c r="I5" s="44" t="s">
        <v>39</v>
      </c>
      <c r="J5" s="16" t="s">
        <v>44</v>
      </c>
      <c r="K5" s="26"/>
      <c r="L5" s="15" t="s">
        <v>41</v>
      </c>
      <c r="N5" s="32"/>
    </row>
    <row r="6" spans="1:14" ht="23.45" customHeight="1">
      <c r="A6" s="13">
        <v>3</v>
      </c>
      <c r="B6" s="26" t="s">
        <v>45</v>
      </c>
      <c r="C6" s="26" t="s">
        <v>46</v>
      </c>
      <c r="D6" s="22">
        <v>1999</v>
      </c>
      <c r="E6" s="22">
        <v>9</v>
      </c>
      <c r="F6" s="22">
        <v>18</v>
      </c>
      <c r="G6" s="14">
        <f t="shared" si="1"/>
        <v>36421</v>
      </c>
      <c r="H6" s="15" t="s">
        <v>117</v>
      </c>
      <c r="I6" s="44" t="s">
        <v>39</v>
      </c>
      <c r="J6" s="16" t="s">
        <v>47</v>
      </c>
      <c r="K6" s="26"/>
      <c r="L6" s="15" t="s">
        <v>41</v>
      </c>
      <c r="N6" s="32"/>
    </row>
    <row r="7" spans="1:14" ht="23.45" customHeight="1">
      <c r="A7" s="13">
        <v>4</v>
      </c>
      <c r="B7" s="26" t="s">
        <v>48</v>
      </c>
      <c r="C7" s="26" t="s">
        <v>49</v>
      </c>
      <c r="D7" s="22">
        <v>1976</v>
      </c>
      <c r="E7" s="22">
        <v>5</v>
      </c>
      <c r="F7" s="22">
        <v>9</v>
      </c>
      <c r="G7" s="14">
        <f t="shared" si="1"/>
        <v>27889</v>
      </c>
      <c r="H7" s="15" t="s">
        <v>113</v>
      </c>
      <c r="I7" s="44"/>
      <c r="J7" s="16" t="s">
        <v>40</v>
      </c>
      <c r="K7" s="26"/>
      <c r="L7" s="15" t="s">
        <v>41</v>
      </c>
      <c r="N7" s="32"/>
    </row>
    <row r="8" spans="1:14" ht="23.45" customHeight="1">
      <c r="A8" s="13">
        <v>5</v>
      </c>
      <c r="B8" s="26" t="s">
        <v>50</v>
      </c>
      <c r="C8" s="26" t="s">
        <v>51</v>
      </c>
      <c r="D8" s="22">
        <v>1975</v>
      </c>
      <c r="E8" s="22">
        <v>3</v>
      </c>
      <c r="F8" s="22">
        <v>5</v>
      </c>
      <c r="G8" s="14">
        <f t="shared" si="1"/>
        <v>27458</v>
      </c>
      <c r="H8" s="15" t="s">
        <v>118</v>
      </c>
      <c r="I8" s="44" t="s">
        <v>39</v>
      </c>
      <c r="J8" s="16" t="s">
        <v>40</v>
      </c>
      <c r="K8" s="26"/>
      <c r="L8" s="15" t="s">
        <v>41</v>
      </c>
      <c r="N8" s="32"/>
    </row>
    <row r="9" spans="1:14" ht="23.45" customHeight="1">
      <c r="A9" s="13">
        <v>6</v>
      </c>
      <c r="B9" s="26" t="s">
        <v>52</v>
      </c>
      <c r="C9" s="26" t="s">
        <v>53</v>
      </c>
      <c r="D9" s="22">
        <v>1982</v>
      </c>
      <c r="E9" s="22">
        <v>3</v>
      </c>
      <c r="F9" s="22">
        <v>27</v>
      </c>
      <c r="G9" s="14">
        <f t="shared" si="1"/>
        <v>30037</v>
      </c>
      <c r="H9" s="15"/>
      <c r="I9" s="44" t="s">
        <v>39</v>
      </c>
      <c r="J9" s="16" t="s">
        <v>40</v>
      </c>
      <c r="K9" s="26"/>
      <c r="L9" s="15" t="s">
        <v>41</v>
      </c>
      <c r="N9" s="32"/>
    </row>
    <row r="10" spans="1:14" ht="23.45" customHeight="1">
      <c r="A10" s="13">
        <v>7</v>
      </c>
      <c r="B10" s="26" t="s">
        <v>54</v>
      </c>
      <c r="C10" s="26" t="s">
        <v>55</v>
      </c>
      <c r="D10" s="22">
        <v>1994</v>
      </c>
      <c r="E10" s="22">
        <v>4</v>
      </c>
      <c r="F10" s="22">
        <v>19</v>
      </c>
      <c r="G10" s="14">
        <f t="shared" si="1"/>
        <v>34443</v>
      </c>
      <c r="H10" s="15" t="s">
        <v>115</v>
      </c>
      <c r="I10" s="44"/>
      <c r="J10" s="16" t="s">
        <v>93</v>
      </c>
      <c r="K10" s="26"/>
      <c r="L10" s="15" t="s">
        <v>41</v>
      </c>
      <c r="N10" s="32"/>
    </row>
    <row r="11" spans="1:14" ht="23.45" customHeight="1">
      <c r="A11" s="13">
        <v>8</v>
      </c>
      <c r="B11" s="26" t="s">
        <v>56</v>
      </c>
      <c r="C11" s="26" t="s">
        <v>57</v>
      </c>
      <c r="D11" s="22">
        <v>2006</v>
      </c>
      <c r="E11" s="22">
        <v>10</v>
      </c>
      <c r="F11" s="22">
        <v>27</v>
      </c>
      <c r="G11" s="14">
        <f t="shared" si="1"/>
        <v>39017</v>
      </c>
      <c r="H11" s="15" t="s">
        <v>100</v>
      </c>
      <c r="I11" s="44" t="s">
        <v>58</v>
      </c>
      <c r="J11" s="16" t="s">
        <v>40</v>
      </c>
      <c r="K11" s="26"/>
      <c r="L11" s="15" t="s">
        <v>59</v>
      </c>
      <c r="N11" s="32"/>
    </row>
    <row r="12" spans="1:14" ht="23.45" customHeight="1">
      <c r="A12" s="13">
        <v>9</v>
      </c>
      <c r="B12" s="26" t="s">
        <v>53</v>
      </c>
      <c r="C12" s="26" t="s">
        <v>60</v>
      </c>
      <c r="D12" s="22">
        <v>1996</v>
      </c>
      <c r="E12" s="22">
        <v>2</v>
      </c>
      <c r="F12" s="22">
        <v>16</v>
      </c>
      <c r="G12" s="14">
        <f t="shared" si="1"/>
        <v>35111</v>
      </c>
      <c r="H12" s="15" t="s">
        <v>108</v>
      </c>
      <c r="I12" s="44" t="s">
        <v>39</v>
      </c>
      <c r="J12" s="16" t="s">
        <v>40</v>
      </c>
      <c r="K12" s="26"/>
      <c r="L12" s="15" t="s">
        <v>41</v>
      </c>
      <c r="N12" s="32"/>
    </row>
    <row r="13" spans="1:14" ht="23.45" customHeight="1">
      <c r="A13" s="13">
        <v>10</v>
      </c>
      <c r="B13" s="26" t="s">
        <v>61</v>
      </c>
      <c r="C13" s="26" t="s">
        <v>52</v>
      </c>
      <c r="D13" s="22">
        <v>1971</v>
      </c>
      <c r="E13" s="22"/>
      <c r="F13" s="22">
        <v>10</v>
      </c>
      <c r="G13" s="14">
        <f t="shared" si="1"/>
        <v>25912</v>
      </c>
      <c r="H13" s="15" t="s">
        <v>110</v>
      </c>
      <c r="I13" s="44"/>
      <c r="J13" s="16" t="s">
        <v>40</v>
      </c>
      <c r="K13" s="26"/>
      <c r="L13" s="15" t="s">
        <v>41</v>
      </c>
      <c r="N13" s="32"/>
    </row>
    <row r="14" spans="1:14" ht="23.45" customHeight="1">
      <c r="A14" s="13">
        <v>11</v>
      </c>
      <c r="B14" s="26" t="s">
        <v>53</v>
      </c>
      <c r="C14" s="26" t="s">
        <v>62</v>
      </c>
      <c r="D14" s="22">
        <v>1999</v>
      </c>
      <c r="E14" s="22">
        <v>5</v>
      </c>
      <c r="F14" s="22">
        <v>19</v>
      </c>
      <c r="G14" s="14">
        <f t="shared" si="1"/>
        <v>36299</v>
      </c>
      <c r="H14" s="15" t="s">
        <v>107</v>
      </c>
      <c r="I14" s="44" t="s">
        <v>58</v>
      </c>
      <c r="J14" s="16" t="s">
        <v>40</v>
      </c>
      <c r="K14" s="26"/>
      <c r="L14" s="15" t="s">
        <v>59</v>
      </c>
      <c r="N14" s="32"/>
    </row>
    <row r="15" spans="1:14" ht="23.45" customHeight="1">
      <c r="A15" s="13">
        <v>12</v>
      </c>
      <c r="B15" s="26" t="s">
        <v>63</v>
      </c>
      <c r="C15" s="26" t="s">
        <v>64</v>
      </c>
      <c r="D15" s="22">
        <v>2006</v>
      </c>
      <c r="E15" s="22">
        <v>1</v>
      </c>
      <c r="F15" s="22">
        <v>30</v>
      </c>
      <c r="G15" s="14">
        <f t="shared" si="1"/>
        <v>38747</v>
      </c>
      <c r="H15" s="15"/>
      <c r="I15" s="44"/>
      <c r="J15" s="16" t="s">
        <v>40</v>
      </c>
      <c r="K15" s="26"/>
      <c r="L15" s="15" t="s">
        <v>41</v>
      </c>
      <c r="N15" s="32"/>
    </row>
    <row r="16" spans="1:14" ht="23.45" customHeight="1">
      <c r="A16" s="13">
        <v>13</v>
      </c>
      <c r="B16" s="26" t="s">
        <v>65</v>
      </c>
      <c r="C16" s="26" t="s">
        <v>66</v>
      </c>
      <c r="D16" s="22">
        <v>2007</v>
      </c>
      <c r="E16" s="22">
        <v>4</v>
      </c>
      <c r="F16" s="22">
        <v>21</v>
      </c>
      <c r="G16" s="14">
        <f t="shared" si="1"/>
        <v>39193</v>
      </c>
      <c r="H16" s="15"/>
      <c r="I16" s="44"/>
      <c r="J16" s="16" t="s">
        <v>40</v>
      </c>
      <c r="K16" s="26"/>
      <c r="L16" s="15" t="s">
        <v>59</v>
      </c>
      <c r="N16" s="32"/>
    </row>
    <row r="17" spans="1:14" ht="23.45" customHeight="1">
      <c r="A17" s="13">
        <v>14</v>
      </c>
      <c r="B17" s="26" t="s">
        <v>53</v>
      </c>
      <c r="C17" s="26" t="s">
        <v>67</v>
      </c>
      <c r="D17" s="22">
        <v>1980</v>
      </c>
      <c r="E17" s="22">
        <v>8</v>
      </c>
      <c r="F17" s="22">
        <v>16</v>
      </c>
      <c r="G17" s="14">
        <f t="shared" si="1"/>
        <v>29449</v>
      </c>
      <c r="H17" s="15" t="s">
        <v>106</v>
      </c>
      <c r="I17" s="44"/>
      <c r="J17" s="16" t="s">
        <v>40</v>
      </c>
      <c r="K17" s="26"/>
      <c r="L17" s="15" t="s">
        <v>59</v>
      </c>
      <c r="N17" s="32"/>
    </row>
    <row r="18" spans="1:14" ht="23.45" customHeight="1">
      <c r="A18" s="13">
        <v>15</v>
      </c>
      <c r="B18" s="26" t="s">
        <v>68</v>
      </c>
      <c r="C18" s="26" t="s">
        <v>69</v>
      </c>
      <c r="D18" s="22">
        <v>1993</v>
      </c>
      <c r="E18" s="22">
        <v>9</v>
      </c>
      <c r="F18" s="22">
        <v>3</v>
      </c>
      <c r="G18" s="14">
        <f t="shared" si="1"/>
        <v>34215</v>
      </c>
      <c r="H18" s="15" t="s">
        <v>111</v>
      </c>
      <c r="I18" s="44"/>
      <c r="J18" s="16" t="s">
        <v>40</v>
      </c>
      <c r="K18" s="26"/>
      <c r="L18" s="15" t="s">
        <v>41</v>
      </c>
      <c r="N18" s="32"/>
    </row>
    <row r="19" spans="1:14" ht="23.45" customHeight="1">
      <c r="A19" s="13">
        <v>16</v>
      </c>
      <c r="B19" s="26" t="s">
        <v>70</v>
      </c>
      <c r="C19" s="26" t="s">
        <v>71</v>
      </c>
      <c r="D19" s="22">
        <v>2006</v>
      </c>
      <c r="E19" s="22">
        <v>2</v>
      </c>
      <c r="F19" s="22">
        <v>10</v>
      </c>
      <c r="G19" s="14">
        <f t="shared" si="1"/>
        <v>38758</v>
      </c>
      <c r="H19" s="15" t="s">
        <v>104</v>
      </c>
      <c r="I19" s="44"/>
      <c r="J19" s="16" t="s">
        <v>40</v>
      </c>
      <c r="K19" s="26"/>
      <c r="L19" s="15" t="s">
        <v>41</v>
      </c>
      <c r="N19" s="32"/>
    </row>
    <row r="20" spans="1:14" ht="23.45" customHeight="1">
      <c r="A20" s="13">
        <v>17</v>
      </c>
      <c r="B20" s="26" t="s">
        <v>72</v>
      </c>
      <c r="C20" s="26" t="s">
        <v>73</v>
      </c>
      <c r="D20" s="22">
        <v>2002</v>
      </c>
      <c r="E20" s="22">
        <v>12</v>
      </c>
      <c r="F20" s="22">
        <v>30</v>
      </c>
      <c r="G20" s="14">
        <f t="shared" si="1"/>
        <v>37620</v>
      </c>
      <c r="H20" s="15" t="s">
        <v>109</v>
      </c>
      <c r="I20" s="44"/>
      <c r="J20" s="16" t="s">
        <v>40</v>
      </c>
      <c r="K20" s="26"/>
      <c r="L20" s="15" t="s">
        <v>41</v>
      </c>
      <c r="N20" s="32"/>
    </row>
    <row r="21" spans="1:14" ht="23.45" customHeight="1">
      <c r="A21" s="13">
        <v>18</v>
      </c>
      <c r="B21" s="26" t="s">
        <v>68</v>
      </c>
      <c r="C21" s="26" t="s">
        <v>74</v>
      </c>
      <c r="D21" s="22">
        <v>1993</v>
      </c>
      <c r="E21" s="22">
        <v>12</v>
      </c>
      <c r="F21" s="22">
        <v>6</v>
      </c>
      <c r="G21" s="14">
        <f t="shared" si="1"/>
        <v>34309</v>
      </c>
      <c r="H21" s="15" t="s">
        <v>96</v>
      </c>
      <c r="I21" s="44" t="s">
        <v>58</v>
      </c>
      <c r="J21" s="16" t="s">
        <v>40</v>
      </c>
      <c r="K21" s="26"/>
      <c r="L21" s="15" t="s">
        <v>59</v>
      </c>
      <c r="N21" s="32"/>
    </row>
    <row r="22" spans="1:14" ht="23.45" customHeight="1">
      <c r="A22" s="13">
        <v>19</v>
      </c>
      <c r="B22" s="26" t="s">
        <v>70</v>
      </c>
      <c r="C22" s="26" t="s">
        <v>75</v>
      </c>
      <c r="D22" s="22">
        <v>2009</v>
      </c>
      <c r="E22" s="22">
        <v>12</v>
      </c>
      <c r="F22" s="22">
        <v>15</v>
      </c>
      <c r="G22" s="14">
        <f t="shared" si="1"/>
        <v>40162</v>
      </c>
      <c r="H22" s="15" t="s">
        <v>103</v>
      </c>
      <c r="I22" s="44"/>
      <c r="J22" s="16" t="s">
        <v>40</v>
      </c>
      <c r="K22" s="26"/>
      <c r="L22" s="15" t="s">
        <v>41</v>
      </c>
      <c r="N22" s="32"/>
    </row>
    <row r="23" spans="1:14" ht="23.45" customHeight="1">
      <c r="A23" s="13">
        <v>20</v>
      </c>
      <c r="B23" s="26" t="s">
        <v>70</v>
      </c>
      <c r="C23" s="26" t="s">
        <v>76</v>
      </c>
      <c r="D23" s="22">
        <v>2007</v>
      </c>
      <c r="E23" s="22">
        <v>7</v>
      </c>
      <c r="F23" s="22">
        <v>1</v>
      </c>
      <c r="G23" s="14">
        <f t="shared" si="1"/>
        <v>39264</v>
      </c>
      <c r="H23" s="15" t="s">
        <v>99</v>
      </c>
      <c r="I23" s="44" t="s">
        <v>58</v>
      </c>
      <c r="J23" s="16" t="s">
        <v>40</v>
      </c>
      <c r="K23" s="26"/>
      <c r="L23" s="15" t="s">
        <v>59</v>
      </c>
      <c r="N23" s="32"/>
    </row>
    <row r="24" spans="1:14" ht="23.45" customHeight="1">
      <c r="A24" s="13">
        <v>21</v>
      </c>
      <c r="B24" s="26" t="s">
        <v>70</v>
      </c>
      <c r="C24" s="26" t="s">
        <v>77</v>
      </c>
      <c r="D24" s="22">
        <v>2004</v>
      </c>
      <c r="E24" s="22">
        <v>6</v>
      </c>
      <c r="F24" s="22">
        <v>8</v>
      </c>
      <c r="G24" s="14">
        <f t="shared" si="1"/>
        <v>38146</v>
      </c>
      <c r="H24" s="15" t="s">
        <v>123</v>
      </c>
      <c r="I24" s="44" t="s">
        <v>39</v>
      </c>
      <c r="J24" s="16" t="s">
        <v>40</v>
      </c>
      <c r="K24" s="26"/>
      <c r="L24" s="15" t="s">
        <v>41</v>
      </c>
      <c r="N24" s="32"/>
    </row>
    <row r="25" spans="1:14" ht="23.45" customHeight="1">
      <c r="A25" s="13">
        <v>22</v>
      </c>
      <c r="B25" s="26" t="s">
        <v>78</v>
      </c>
      <c r="C25" s="26" t="s">
        <v>79</v>
      </c>
      <c r="D25" s="22">
        <v>2001</v>
      </c>
      <c r="E25" s="22">
        <v>6</v>
      </c>
      <c r="F25" s="22">
        <v>20</v>
      </c>
      <c r="G25" s="14">
        <f t="shared" si="1"/>
        <v>37062</v>
      </c>
      <c r="H25" s="15" t="s">
        <v>97</v>
      </c>
      <c r="I25" s="44" t="s">
        <v>58</v>
      </c>
      <c r="J25" s="16" t="s">
        <v>40</v>
      </c>
      <c r="K25" s="26"/>
      <c r="L25" s="15" t="s">
        <v>59</v>
      </c>
      <c r="N25" s="32"/>
    </row>
    <row r="26" spans="1:14" ht="23.45" customHeight="1">
      <c r="A26" s="13">
        <v>23</v>
      </c>
      <c r="B26" s="26" t="s">
        <v>80</v>
      </c>
      <c r="C26" s="26" t="s">
        <v>81</v>
      </c>
      <c r="D26" s="22">
        <v>1981</v>
      </c>
      <c r="E26" s="22">
        <v>9</v>
      </c>
      <c r="F26" s="22">
        <v>5</v>
      </c>
      <c r="G26" s="14">
        <f t="shared" si="1"/>
        <v>29834</v>
      </c>
      <c r="H26" s="15"/>
      <c r="I26" s="44" t="s">
        <v>58</v>
      </c>
      <c r="J26" s="16" t="s">
        <v>40</v>
      </c>
      <c r="K26" s="26"/>
      <c r="L26" s="15" t="s">
        <v>59</v>
      </c>
      <c r="N26" s="32"/>
    </row>
    <row r="27" spans="1:14" ht="23.45" customHeight="1">
      <c r="A27" s="13">
        <v>24</v>
      </c>
      <c r="B27" s="26" t="s">
        <v>61</v>
      </c>
      <c r="C27" s="26" t="s">
        <v>82</v>
      </c>
      <c r="D27" s="22">
        <v>1997</v>
      </c>
      <c r="E27" s="22">
        <v>9</v>
      </c>
      <c r="F27" s="22">
        <v>30</v>
      </c>
      <c r="G27" s="14">
        <f t="shared" si="1"/>
        <v>35703</v>
      </c>
      <c r="H27" s="15" t="s">
        <v>101</v>
      </c>
      <c r="I27" s="44" t="s">
        <v>39</v>
      </c>
      <c r="J27" s="16" t="s">
        <v>40</v>
      </c>
      <c r="K27" s="26"/>
      <c r="L27" s="15" t="s">
        <v>41</v>
      </c>
      <c r="N27" s="32"/>
    </row>
    <row r="28" spans="1:14" ht="23.45" customHeight="1">
      <c r="A28" s="13">
        <v>25</v>
      </c>
      <c r="B28" s="26" t="s">
        <v>83</v>
      </c>
      <c r="C28" s="26" t="s">
        <v>84</v>
      </c>
      <c r="D28" s="22">
        <v>1980</v>
      </c>
      <c r="E28" s="22">
        <v>9</v>
      </c>
      <c r="F28" s="22">
        <v>6</v>
      </c>
      <c r="G28" s="14">
        <f t="shared" si="1"/>
        <v>29470</v>
      </c>
      <c r="H28" s="15"/>
      <c r="I28" s="44"/>
      <c r="J28" s="16" t="s">
        <v>40</v>
      </c>
      <c r="K28" s="26"/>
      <c r="L28" s="15" t="s">
        <v>59</v>
      </c>
      <c r="N28" s="32"/>
    </row>
    <row r="29" spans="1:14" ht="23.45" customHeight="1">
      <c r="A29" s="13">
        <v>26</v>
      </c>
      <c r="B29" s="26" t="s">
        <v>72</v>
      </c>
      <c r="C29" s="26" t="s">
        <v>85</v>
      </c>
      <c r="D29" s="22">
        <v>2007</v>
      </c>
      <c r="E29" s="22">
        <v>5</v>
      </c>
      <c r="F29" s="22">
        <v>13</v>
      </c>
      <c r="G29" s="14">
        <f t="shared" si="1"/>
        <v>39215</v>
      </c>
      <c r="H29" s="15" t="s">
        <v>102</v>
      </c>
      <c r="I29" s="44"/>
      <c r="J29" s="16" t="s">
        <v>40</v>
      </c>
      <c r="K29" s="26"/>
      <c r="L29" s="15" t="s">
        <v>41</v>
      </c>
      <c r="N29" s="32"/>
    </row>
    <row r="30" spans="1:14" ht="23.45" customHeight="1">
      <c r="A30" s="13">
        <v>27</v>
      </c>
      <c r="B30" s="26" t="s">
        <v>86</v>
      </c>
      <c r="C30" s="26" t="s">
        <v>87</v>
      </c>
      <c r="D30" s="22">
        <v>1992</v>
      </c>
      <c r="E30" s="22">
        <v>12</v>
      </c>
      <c r="F30" s="22">
        <v>7</v>
      </c>
      <c r="G30" s="14">
        <f t="shared" si="1"/>
        <v>33945</v>
      </c>
      <c r="H30" s="15" t="s">
        <v>95</v>
      </c>
      <c r="I30" s="44" t="s">
        <v>58</v>
      </c>
      <c r="J30" s="16" t="s">
        <v>40</v>
      </c>
      <c r="K30" s="26"/>
      <c r="L30" s="15" t="s">
        <v>59</v>
      </c>
      <c r="N30" s="32"/>
    </row>
    <row r="31" spans="1:14" ht="23.45" customHeight="1">
      <c r="A31" s="13">
        <v>28</v>
      </c>
      <c r="B31" s="26" t="s">
        <v>72</v>
      </c>
      <c r="C31" s="26" t="s">
        <v>88</v>
      </c>
      <c r="D31" s="22">
        <v>1974</v>
      </c>
      <c r="E31" s="22">
        <v>11</v>
      </c>
      <c r="F31" s="22">
        <v>30</v>
      </c>
      <c r="G31" s="14">
        <f t="shared" si="1"/>
        <v>27363</v>
      </c>
      <c r="H31" s="15" t="s">
        <v>98</v>
      </c>
      <c r="I31" s="44"/>
      <c r="J31" s="16" t="s">
        <v>40</v>
      </c>
      <c r="K31" s="26"/>
      <c r="L31" s="15" t="s">
        <v>59</v>
      </c>
      <c r="N31" s="32"/>
    </row>
    <row r="32" spans="1:14" ht="23.45" customHeight="1">
      <c r="A32" s="13">
        <v>29</v>
      </c>
      <c r="B32" s="26" t="s">
        <v>89</v>
      </c>
      <c r="C32" s="26" t="s">
        <v>90</v>
      </c>
      <c r="D32" s="22">
        <v>1996</v>
      </c>
      <c r="E32" s="22">
        <v>12</v>
      </c>
      <c r="F32" s="22">
        <v>17</v>
      </c>
      <c r="G32" s="14">
        <f t="shared" si="1"/>
        <v>35416</v>
      </c>
      <c r="H32" s="15" t="s">
        <v>105</v>
      </c>
      <c r="I32" s="44"/>
      <c r="J32" s="16" t="s">
        <v>40</v>
      </c>
      <c r="K32" s="26"/>
      <c r="L32" s="15" t="s">
        <v>41</v>
      </c>
      <c r="N32" s="32"/>
    </row>
    <row r="33" spans="1:14" ht="23.45" customHeight="1">
      <c r="A33" s="13">
        <v>30</v>
      </c>
      <c r="B33" s="26" t="s">
        <v>91</v>
      </c>
      <c r="C33" s="26" t="s">
        <v>82</v>
      </c>
      <c r="D33" s="22">
        <v>1994</v>
      </c>
      <c r="E33" s="22">
        <v>8</v>
      </c>
      <c r="F33" s="22">
        <v>23</v>
      </c>
      <c r="G33" s="14">
        <f t="shared" si="1"/>
        <v>34569</v>
      </c>
      <c r="H33" s="15" t="s">
        <v>112</v>
      </c>
      <c r="I33" s="44"/>
      <c r="J33" s="16" t="s">
        <v>40</v>
      </c>
      <c r="K33" s="26"/>
      <c r="L33" s="15" t="s">
        <v>41</v>
      </c>
      <c r="N33" s="32"/>
    </row>
    <row r="34" spans="1:14" ht="23.45" customHeight="1">
      <c r="A34" s="13">
        <v>31</v>
      </c>
      <c r="B34" s="26" t="s">
        <v>92</v>
      </c>
      <c r="C34" s="26" t="s">
        <v>94</v>
      </c>
      <c r="D34" s="22">
        <v>2009</v>
      </c>
      <c r="E34" s="22">
        <v>2</v>
      </c>
      <c r="F34" s="22">
        <v>6</v>
      </c>
      <c r="G34" s="14">
        <f t="shared" si="1"/>
        <v>39850</v>
      </c>
      <c r="H34" s="15" t="s">
        <v>114</v>
      </c>
      <c r="I34" s="44"/>
      <c r="J34" s="16" t="s">
        <v>40</v>
      </c>
      <c r="K34" s="26"/>
      <c r="L34" s="15" t="s">
        <v>41</v>
      </c>
      <c r="N34" s="32"/>
    </row>
    <row r="35" spans="1:14" ht="23.45" customHeight="1">
      <c r="A35" s="13">
        <v>32</v>
      </c>
      <c r="B35" s="26" t="s">
        <v>120</v>
      </c>
      <c r="C35" s="26" t="s">
        <v>119</v>
      </c>
      <c r="D35" s="22">
        <v>2013</v>
      </c>
      <c r="E35" s="22">
        <v>3</v>
      </c>
      <c r="F35" s="22">
        <v>5</v>
      </c>
      <c r="G35" s="14">
        <f t="shared" si="1"/>
        <v>41338</v>
      </c>
      <c r="H35" s="15"/>
      <c r="I35" s="44"/>
      <c r="J35" s="16" t="s">
        <v>121</v>
      </c>
      <c r="K35" s="26"/>
      <c r="L35" s="15" t="s">
        <v>59</v>
      </c>
      <c r="N35" s="32"/>
    </row>
    <row r="36" spans="1:14" ht="23.45" customHeight="1">
      <c r="A36" s="13">
        <v>33</v>
      </c>
      <c r="B36" s="26" t="s">
        <v>120</v>
      </c>
      <c r="C36" s="26" t="s">
        <v>122</v>
      </c>
      <c r="D36" s="22">
        <v>2010</v>
      </c>
      <c r="E36" s="22">
        <v>6</v>
      </c>
      <c r="F36" s="22">
        <v>19</v>
      </c>
      <c r="G36" s="14">
        <f t="shared" si="1"/>
        <v>40348</v>
      </c>
      <c r="H36" s="15"/>
      <c r="I36" s="44"/>
      <c r="J36" s="16" t="s">
        <v>121</v>
      </c>
      <c r="K36" s="26"/>
      <c r="L36" s="15" t="s">
        <v>41</v>
      </c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STK STONI</v>
      </c>
      <c r="C2" s="4" t="str">
        <f>obrazac!B4</f>
        <v>Gržalja</v>
      </c>
      <c r="D2" s="4" t="str">
        <f>obrazac!C4</f>
        <v>Ivana</v>
      </c>
      <c r="E2" s="39">
        <f>obrazac!G4</f>
        <v>34615</v>
      </c>
      <c r="F2" s="4" t="str">
        <f>obrazac!H4</f>
        <v>000153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STK STONI</v>
      </c>
      <c r="C3" s="4" t="str">
        <f>obrazac!B5</f>
        <v>Vujin</v>
      </c>
      <c r="D3" s="4" t="str">
        <f>obrazac!C5</f>
        <v>Jasmina</v>
      </c>
      <c r="E3" s="39">
        <f>obrazac!G5</f>
        <v>35090</v>
      </c>
      <c r="F3" s="4">
        <f>obrazac!H5</f>
        <v>0</v>
      </c>
      <c r="G3" s="4" t="str">
        <f>obrazac!J5</f>
        <v>novi sad 2011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STK STONI</v>
      </c>
      <c r="C4" s="4" t="str">
        <f>obrazac!B6</f>
        <v xml:space="preserve">Oklopdžija </v>
      </c>
      <c r="D4" s="4" t="str">
        <f>obrazac!C6</f>
        <v>Nora</v>
      </c>
      <c r="E4" s="39">
        <f>obrazac!G6</f>
        <v>36421</v>
      </c>
      <c r="F4" s="4" t="str">
        <f>obrazac!H6</f>
        <v>002138</v>
      </c>
      <c r="G4" s="4" t="str">
        <f>obrazac!J6</f>
        <v>panonka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STK STONI</v>
      </c>
      <c r="C5" s="4" t="str">
        <f>obrazac!B7</f>
        <v>Zdravković Mančić</v>
      </c>
      <c r="D5" s="4" t="str">
        <f>obrazac!C7</f>
        <v>Tatjana</v>
      </c>
      <c r="E5" s="39">
        <f>obrazac!G7</f>
        <v>27889</v>
      </c>
      <c r="F5" s="4" t="str">
        <f>obrazac!H7</f>
        <v>002031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STK STONI</v>
      </c>
      <c r="C6" s="4" t="str">
        <f>obrazac!B8</f>
        <v>Dimanić</v>
      </c>
      <c r="D6" s="4" t="str">
        <f>obrazac!C8</f>
        <v>Stanisava</v>
      </c>
      <c r="E6" s="39">
        <f>obrazac!G8</f>
        <v>27458</v>
      </c>
      <c r="F6" s="4" t="str">
        <f>obrazac!H8</f>
        <v>002032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STK STONI</v>
      </c>
      <c r="C7" s="4" t="str">
        <f>obrazac!B9</f>
        <v>Jelena</v>
      </c>
      <c r="D7" s="4" t="str">
        <f>obrazac!C9</f>
        <v>Nikolić</v>
      </c>
      <c r="E7" s="39">
        <f>obrazac!G9</f>
        <v>30037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STK STONI</v>
      </c>
      <c r="C8" s="4" t="str">
        <f>obrazac!B10</f>
        <v>Krstić</v>
      </c>
      <c r="D8" s="4" t="str">
        <f>obrazac!C10</f>
        <v>Jovana</v>
      </c>
      <c r="E8" s="39">
        <f>obrazac!G10</f>
        <v>34443</v>
      </c>
      <c r="F8" s="4" t="str">
        <f>obrazac!H10</f>
        <v>002026</v>
      </c>
      <c r="G8" s="4" t="str">
        <f>obrazac!J10</f>
        <v xml:space="preserve"> slavujac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STK STONI</v>
      </c>
      <c r="C9" s="4" t="str">
        <f>obrazac!B11</f>
        <v xml:space="preserve">Paunović </v>
      </c>
      <c r="D9" s="4" t="str">
        <f>obrazac!C11</f>
        <v>Petar</v>
      </c>
      <c r="E9" s="39">
        <f>obrazac!G11</f>
        <v>39017</v>
      </c>
      <c r="F9" s="4" t="str">
        <f>obrazac!H11</f>
        <v>002035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STK STONI</v>
      </c>
      <c r="C10" s="4" t="str">
        <f>obrazac!B12</f>
        <v>Nikolić</v>
      </c>
      <c r="D10" s="4" t="str">
        <f>obrazac!C12</f>
        <v>Anđelija</v>
      </c>
      <c r="E10" s="39">
        <f>obrazac!G12</f>
        <v>35111</v>
      </c>
      <c r="F10" s="4" t="str">
        <f>obrazac!H12</f>
        <v>002036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STK STONI</v>
      </c>
      <c r="C11" s="4" t="str">
        <f>obrazac!B13</f>
        <v>Kobliška</v>
      </c>
      <c r="D11" s="4" t="str">
        <f>obrazac!C13</f>
        <v>Jelena</v>
      </c>
      <c r="E11" s="39">
        <f>obrazac!G13</f>
        <v>25912</v>
      </c>
      <c r="F11" s="4" t="str">
        <f>obrazac!H13</f>
        <v>002037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STK STONI</v>
      </c>
      <c r="C12" s="4" t="str">
        <f>obrazac!B14</f>
        <v>Nikolić</v>
      </c>
      <c r="D12" s="4" t="str">
        <f>obrazac!C14</f>
        <v>Janko</v>
      </c>
      <c r="E12" s="39">
        <f>obrazac!G14</f>
        <v>36299</v>
      </c>
      <c r="F12" s="4" t="str">
        <f>obrazac!H14</f>
        <v>002038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STK STONI</v>
      </c>
      <c r="C13" s="4" t="str">
        <f>obrazac!B15</f>
        <v>Kocić</v>
      </c>
      <c r="D13" s="4" t="str">
        <f>obrazac!C15</f>
        <v>Marta</v>
      </c>
      <c r="E13" s="39">
        <f>obrazac!G15</f>
        <v>38747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STK STONI</v>
      </c>
      <c r="C14" s="4" t="str">
        <f>obrazac!B16</f>
        <v>Batanjac</v>
      </c>
      <c r="D14" s="4" t="str">
        <f>obrazac!C16</f>
        <v>Mihailo</v>
      </c>
      <c r="E14" s="39">
        <f>obrazac!G16</f>
        <v>39193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STK STONI</v>
      </c>
      <c r="C15" s="4" t="str">
        <f>obrazac!B17</f>
        <v>Nikolić</v>
      </c>
      <c r="D15" s="4" t="str">
        <f>obrazac!C17</f>
        <v>Mloš</v>
      </c>
      <c r="E15" s="39">
        <f>obrazac!G17</f>
        <v>29449</v>
      </c>
      <c r="F15" s="4" t="str">
        <f>obrazac!H17</f>
        <v>002041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STK STONI</v>
      </c>
      <c r="C16" s="4" t="str">
        <f>obrazac!B18</f>
        <v>Jovanović</v>
      </c>
      <c r="D16" s="4" t="str">
        <f>obrazac!C18</f>
        <v>Martina</v>
      </c>
      <c r="E16" s="39">
        <f>obrazac!G18</f>
        <v>34215</v>
      </c>
      <c r="F16" s="4" t="str">
        <f>obrazac!H18</f>
        <v>002042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STK STONI</v>
      </c>
      <c r="C17" s="4" t="str">
        <f>obrazac!B19</f>
        <v>Vasić</v>
      </c>
      <c r="D17" s="4" t="str">
        <f>obrazac!C19</f>
        <v>Lena</v>
      </c>
      <c r="E17" s="39">
        <f>obrazac!G19</f>
        <v>38758</v>
      </c>
      <c r="F17" s="4" t="str">
        <f>obrazac!H19</f>
        <v>002043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STK STONI</v>
      </c>
      <c r="C18" s="4" t="str">
        <f>obrazac!B20</f>
        <v>Milkić</v>
      </c>
      <c r="D18" s="4" t="str">
        <f>obrazac!C20</f>
        <v>Emilija</v>
      </c>
      <c r="E18" s="39">
        <f>obrazac!G20</f>
        <v>37620</v>
      </c>
      <c r="F18" s="4" t="str">
        <f>obrazac!H20</f>
        <v>002044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STK STONI</v>
      </c>
      <c r="C19" s="4" t="str">
        <f>obrazac!B21</f>
        <v>Jovanović</v>
      </c>
      <c r="D19" s="4" t="str">
        <f>obrazac!C21</f>
        <v>Marjan</v>
      </c>
      <c r="E19" s="39">
        <f>obrazac!G21</f>
        <v>34309</v>
      </c>
      <c r="F19" s="4" t="str">
        <f>obrazac!H21</f>
        <v>002045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STK STONI</v>
      </c>
      <c r="C20" s="4" t="str">
        <f>obrazac!B22</f>
        <v>Vasić</v>
      </c>
      <c r="D20" s="4" t="str">
        <f>obrazac!C22</f>
        <v>Neda</v>
      </c>
      <c r="E20" s="39">
        <f>obrazac!G22</f>
        <v>40162</v>
      </c>
      <c r="F20" s="4" t="str">
        <f>obrazac!H22</f>
        <v>002046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STK STONI</v>
      </c>
      <c r="C21" s="4" t="str">
        <f>obrazac!B23</f>
        <v>Vasić</v>
      </c>
      <c r="D21" s="4" t="str">
        <f>obrazac!C23</f>
        <v>Bogdan</v>
      </c>
      <c r="E21" s="39">
        <f>obrazac!G23</f>
        <v>39264</v>
      </c>
      <c r="F21" s="4" t="str">
        <f>obrazac!H23</f>
        <v>002047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STK STONI</v>
      </c>
      <c r="C22" s="4" t="str">
        <f>obrazac!B24</f>
        <v>Vasić</v>
      </c>
      <c r="D22" s="4" t="str">
        <f>obrazac!C24</f>
        <v>Mina</v>
      </c>
      <c r="E22" s="39">
        <f>obrazac!G24</f>
        <v>38146</v>
      </c>
      <c r="F22" s="4" t="str">
        <f>obrazac!H24</f>
        <v>002048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STK STONI</v>
      </c>
      <c r="C23" s="4" t="str">
        <f>obrazac!B25</f>
        <v>Cenić</v>
      </c>
      <c r="D23" s="4" t="str">
        <f>obrazac!C25</f>
        <v>Dušan</v>
      </c>
      <c r="E23" s="39">
        <f>obrazac!G25</f>
        <v>37062</v>
      </c>
      <c r="F23" s="4" t="str">
        <f>obrazac!H25</f>
        <v>002049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STK STONI</v>
      </c>
      <c r="C24" s="4" t="str">
        <f>obrazac!B26</f>
        <v>Stepanović</v>
      </c>
      <c r="D24" s="4" t="str">
        <f>obrazac!C26</f>
        <v>Žarko</v>
      </c>
      <c r="E24" s="39">
        <f>obrazac!G26</f>
        <v>29834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STK STONI</v>
      </c>
      <c r="C25" s="4" t="str">
        <f>obrazac!B27</f>
        <v>Kobliška</v>
      </c>
      <c r="D25" s="4" t="str">
        <f>obrazac!C27</f>
        <v>Milica</v>
      </c>
      <c r="E25" s="39">
        <f>obrazac!G27</f>
        <v>35703</v>
      </c>
      <c r="F25" s="4" t="str">
        <f>obrazac!H27</f>
        <v>002051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STK STONI</v>
      </c>
      <c r="C26" s="4" t="str">
        <f>obrazac!B28</f>
        <v>Ganić</v>
      </c>
      <c r="D26" s="4" t="str">
        <f>obrazac!C28</f>
        <v>Mikan</v>
      </c>
      <c r="E26" s="39">
        <f>obrazac!G28</f>
        <v>29470</v>
      </c>
      <c r="F26" s="4">
        <f>obrazac!H28</f>
        <v>0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STK STONI</v>
      </c>
      <c r="C27" s="4" t="str">
        <f>obrazac!B29</f>
        <v>Milkić</v>
      </c>
      <c r="D27" s="4" t="str">
        <f>obrazac!C29</f>
        <v>Sofija</v>
      </c>
      <c r="E27" s="39">
        <f>obrazac!G29</f>
        <v>39215</v>
      </c>
      <c r="F27" s="4" t="str">
        <f>obrazac!H29</f>
        <v>002053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STK STONI</v>
      </c>
      <c r="C28" s="4" t="str">
        <f>obrazac!B30</f>
        <v>Miletić</v>
      </c>
      <c r="D28" s="4" t="str">
        <f>obrazac!C30</f>
        <v>Vladimir</v>
      </c>
      <c r="E28" s="39">
        <f>obrazac!G30</f>
        <v>33945</v>
      </c>
      <c r="F28" s="4" t="str">
        <f>obrazac!H30</f>
        <v>002054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STK STONI</v>
      </c>
      <c r="C29" s="4" t="str">
        <f>obrazac!B31</f>
        <v>Milkić</v>
      </c>
      <c r="D29" s="4" t="str">
        <f>obrazac!C31</f>
        <v>Aleksandar</v>
      </c>
      <c r="E29" s="39">
        <f>obrazac!G31</f>
        <v>27363</v>
      </c>
      <c r="F29" s="4" t="str">
        <f>obrazac!H31</f>
        <v>002055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STK STONI</v>
      </c>
      <c r="C30" s="4" t="str">
        <f>obrazac!B32</f>
        <v>Rančić</v>
      </c>
      <c r="D30" s="4" t="str">
        <f>obrazac!C32</f>
        <v>Ana</v>
      </c>
      <c r="E30" s="39">
        <f>obrazac!G32</f>
        <v>35416</v>
      </c>
      <c r="F30" s="4" t="str">
        <f>obrazac!H32</f>
        <v>002056</v>
      </c>
      <c r="G30" s="4" t="str">
        <f>obrazac!J32</f>
        <v>produženje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STK STONI</v>
      </c>
      <c r="C31" s="4" t="str">
        <f>obrazac!B33</f>
        <v>Barać</v>
      </c>
      <c r="D31" s="4" t="str">
        <f>obrazac!C33</f>
        <v>Milica</v>
      </c>
      <c r="E31" s="39">
        <f>obrazac!G33</f>
        <v>34569</v>
      </c>
      <c r="F31" s="4" t="str">
        <f>obrazac!H33</f>
        <v>002057</v>
      </c>
      <c r="G31" s="4" t="str">
        <f>obrazac!J33</f>
        <v>produženje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STK STONI</v>
      </c>
      <c r="C32" s="4" t="str">
        <f>obrazac!B34</f>
        <v>Pavlović</v>
      </c>
      <c r="D32" s="4" t="str">
        <f>obrazac!C34</f>
        <v>Iva</v>
      </c>
      <c r="E32" s="39">
        <f>obrazac!G34</f>
        <v>39850</v>
      </c>
      <c r="F32" s="4" t="str">
        <f>obrazac!H34</f>
        <v>002058</v>
      </c>
      <c r="G32" s="4" t="str">
        <f>obrazac!J34</f>
        <v>produženje</v>
      </c>
      <c r="H32" s="4">
        <f>obrazac!K34</f>
        <v>0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STK STONI</v>
      </c>
      <c r="C33" s="4" t="str">
        <f>obrazac!B35</f>
        <v>Dedić</v>
      </c>
      <c r="D33" s="4" t="str">
        <f>obrazac!C35</f>
        <v>Đorđe</v>
      </c>
      <c r="E33" s="39">
        <f>obrazac!G35</f>
        <v>41338</v>
      </c>
      <c r="F33" s="4">
        <f>obrazac!H35</f>
        <v>0</v>
      </c>
      <c r="G33" s="4" t="str">
        <f>obrazac!J35</f>
        <v>prva registracija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STK STONI</v>
      </c>
      <c r="C34" s="4" t="str">
        <f>obrazac!B36</f>
        <v>Dedić</v>
      </c>
      <c r="D34" s="4" t="str">
        <f>obrazac!C36</f>
        <v>Maša</v>
      </c>
      <c r="E34" s="39">
        <f>obrazac!G36</f>
        <v>40348</v>
      </c>
      <c r="F34" s="4">
        <f>obrazac!H36</f>
        <v>0</v>
      </c>
      <c r="G34" s="4" t="str">
        <f>obrazac!J36</f>
        <v>prva registracija</v>
      </c>
      <c r="H34" s="4">
        <f>obrazac!K36</f>
        <v>0</v>
      </c>
      <c r="I34" s="4" t="str">
        <f>obrazac!L36</f>
        <v>ž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STK STONI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STK STONI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STK STONI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STK STONI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STK STONI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STK STONI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STK STONI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STK STONI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STK STONI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STK STONI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STK STONI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STK STONI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STK STONI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STK STONI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STK STONI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STK STONI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STK STONI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STK STONI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STK STONI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STK STONI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STK STONI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STK STONI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STK STONI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STK STONI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STK STONI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STK STONI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STK STONI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STK STONI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STK STONI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STK STONI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STK STONI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STK STONI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STK STONI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STK STONI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STK STONI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STK STONI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STK STONI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STK STONI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STK STONI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STK STONI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STK STONI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STK STONI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STK STONI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STK STONI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STK STONI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STK STONI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STK STONI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STK STONI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STK STONI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STK STONI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STK STONI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STK STONI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STK STONI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STK STONI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STK STONI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STK STONI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2021-08-15T18:39:49Z</dcterms:modified>
</cp:coreProperties>
</file>